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汇总表" sheetId="2" r:id="rId1"/>
  </sheets>
  <definedNames>
    <definedName name="_Toc224120437" localSheetId="0">汇总表!#REF!</definedName>
  </definedNames>
  <calcPr calcId="144525"/>
</workbook>
</file>

<file path=xl/sharedStrings.xml><?xml version="1.0" encoding="utf-8"?>
<sst xmlns="http://schemas.openxmlformats.org/spreadsheetml/2006/main" count="70" uniqueCount="39">
  <si>
    <t>三、第十一期政府采购协议供货产品汇总表</t>
  </si>
  <si>
    <t>投标品牌：网御星云                                                                                        第八包： 防火墙  （货物名称）</t>
  </si>
  <si>
    <t>投标人名称</t>
  </si>
  <si>
    <t>品牌</t>
  </si>
  <si>
    <t>市场价(元)</t>
  </si>
  <si>
    <t>产品型号</t>
  </si>
  <si>
    <t>技术参数</t>
  </si>
  <si>
    <t>节能产品</t>
  </si>
  <si>
    <t>环保产品</t>
  </si>
  <si>
    <t>(1 -5台)</t>
  </si>
  <si>
    <t>( 6- 10 台)</t>
  </si>
  <si>
    <t>( 10 台以上)</t>
  </si>
  <si>
    <t>交货期</t>
  </si>
  <si>
    <t>(元)</t>
  </si>
  <si>
    <t>优惠率</t>
  </si>
  <si>
    <t>协议价</t>
  </si>
  <si>
    <t>北京网御星云信息技术有限公司</t>
  </si>
  <si>
    <t>网御星云</t>
  </si>
  <si>
    <t>Power V6000-F13Z1</t>
  </si>
  <si>
    <t xml:space="preserve">1、6个10/100/1000M 千兆电口、一个扩展插槽，最大扩展22个端口；多核架构、 2 个高速 USB2.0 接口，可接移动存储进行日志存储；性能参数：吞吐量≥2Gbps，并发连接数≥160万，每秒新建≥1万/秒； 
2、基于URL的访问控制、入侵防御的深度包检测和防御功能、基于smtp，pop3协议，可对电子邮件进行访问控制功能。具备对域名的IP解析，并可作为地址资源被安全规则引用，实现对域名地址的访问控制。具有单条包过滤规则源目的地址引用1000个以上的地址对象（包含地址列表、地址组），实现包过滤规则条目数的优化。具备根据连接数对IP进行实时排行、有会话临时阻断功能。具有多出口路由情况下的默认路由备份、负载均衡。基于链路探测的链路备份功能，探测间隔可自定义，在禁止ICMP协议的情况下也可探测链路网关状态。能够基于源/目的IP地址、IP地址段、端口、服务、网口、时间、应用等安全策略实现带宽管理。能够基于主机实现带宽管理，支持仅通过一条策略即可实现对指定的IP地址组里每IP用户进行上下行限速，也可以只对单个IP进行上下行限速，截图证明；IPSec VPN客户端支持IE9/10/11等64位操作系统。
3、符合国标GB/T28181-2011标准、提供测试报告；
</t>
  </si>
  <si>
    <r>
      <rPr>
        <sz val="10"/>
        <rFont val="Helv"/>
        <charset val="134"/>
      </rPr>
      <t>5</t>
    </r>
    <r>
      <rPr>
        <sz val="10"/>
        <rFont val="宋体"/>
        <charset val="134"/>
      </rPr>
      <t>个工作日</t>
    </r>
  </si>
  <si>
    <t>Power V6000-F23Z1</t>
  </si>
  <si>
    <t>1U机箱，标配6个10/100/1000MBASE-T端口；并含2个高速USB2.0接口，可接移动存储进行日志存储，要求现场可验证；标配单电源，可扩展冗余电源,吞吐量&gt;2Gbps，最大并发连接数&gt;180万，每秒新建&gt;1.2万/秒，VPN隧道数&gt;3000条,基于URL的访问控制、入侵防御的深度包检测和防御功能、基于smtp，pop3协议，可对电子邮件进行访问控制功能。具备对域名的IP解析，并可作为地址资源被安全规则引用，实现对域名地址的访问控制。具有单条包过滤规则源目的地址引用1000个以上的地址对象（包含地址列表、地址组），实现包过滤规则条目数的优化。具备根据连接数对IP进行实时排行、有会话临时阻断功能。具有多出口路由情况下的默认路由备份、负载均衡。基于链路探测的链路备份功能，探测间隔可自定义，在禁止ICMP协议的情况下也可探测链路网关状态。能够基于源/目的IP地址、IP地址段、端口、服务、网口、时间、应用等安全策略实现带宽管理。能够基于主机实现带宽管理，支持仅通过一条策略即可实现对指定的IP地址组里每IP用户进行上下行限速，也可以只对单个IP进行上下行限速，截图证明；IPSec VPN客户端支持IE9/10/11等64位操作系统。</t>
  </si>
  <si>
    <t>Power V6000-F22Z2</t>
  </si>
  <si>
    <t>1、12个10/100/1000M Base-TX、12个Combo插槽（光电一体）、多核架构、 2 个高速 USB2.0 接口，可接移动存储进行日志存储；性能参数：吞吐量≥4Gbps，并发连接数≥200万，每秒新建≥3.5万/秒； 
2、基于URL的访问控制、入侵防御的深度包检测和防御功能、基于smtp，pop3协议，可对电子邮件进行访问控制功能。具备对域名的IP解析，并可作为地址资源被安全规则引用，实现对域名地址的访问控制。具有单条包过滤规则源目的地址引用1000个以上的地址对象（包含地址列表、地址组），实现包过滤规则条目数的优化。具备根据连接数对IP进行实时排行、有会话临时阻断功能。具有多出口路由情况下的默认路由备份、负载均衡。基于链路探测的链路备份功能，探测间隔可自定义，在禁止ICMP协议的情况下也可探测链路网关状态。能够基于源/目的IP地址、IP地址段、端口、服务、网口、时间、应用等安全策略实现带宽管理。能够基于主机实现带宽管理，支持仅通过一条策略即可实现对指定的IP地址组里每IP用户进行上下行限速，也可以只对单个IP进行上下行限速，截图证明；IPSec VPN客户端支持IE9/10/11等64位操作系统，截图证明；
3、符合国标GB/T28181-2011标准、提供测试报告；</t>
  </si>
  <si>
    <t>Power V6000-F23Z5</t>
  </si>
  <si>
    <r>
      <rPr>
        <sz val="9"/>
        <color indexed="8"/>
        <rFont val="宋体"/>
        <charset val="134"/>
      </rPr>
      <t>1、6个10/100/1000M Base-TX、4个SFP光纤插槽</t>
    </r>
    <r>
      <rPr>
        <sz val="9"/>
        <color indexed="8"/>
        <rFont val="宋体"/>
        <charset val="134"/>
      </rPr>
      <t>；多核架构、</t>
    </r>
    <r>
      <rPr>
        <sz val="9"/>
        <color indexed="8"/>
        <rFont val="宋体"/>
        <charset val="134"/>
      </rPr>
      <t xml:space="preserve"> 2 </t>
    </r>
    <r>
      <rPr>
        <sz val="9"/>
        <color indexed="8"/>
        <rFont val="宋体"/>
        <charset val="134"/>
      </rPr>
      <t>个高速</t>
    </r>
    <r>
      <rPr>
        <sz val="9"/>
        <color indexed="8"/>
        <rFont val="宋体"/>
        <charset val="134"/>
      </rPr>
      <t xml:space="preserve"> USB2.0 </t>
    </r>
    <r>
      <rPr>
        <sz val="9"/>
        <color indexed="8"/>
        <rFont val="宋体"/>
        <charset val="134"/>
      </rPr>
      <t>接口，可接移动存储进行日志存储；性能参数：吞吐量≥</t>
    </r>
    <r>
      <rPr>
        <sz val="9"/>
        <color indexed="8"/>
        <rFont val="宋体"/>
        <charset val="134"/>
      </rPr>
      <t>3Gbps</t>
    </r>
    <r>
      <rPr>
        <sz val="9"/>
        <color indexed="8"/>
        <rFont val="宋体"/>
        <charset val="134"/>
      </rPr>
      <t>，并发连接数≥</t>
    </r>
    <r>
      <rPr>
        <sz val="9"/>
        <color indexed="8"/>
        <rFont val="宋体"/>
        <charset val="134"/>
      </rPr>
      <t>180</t>
    </r>
    <r>
      <rPr>
        <sz val="9"/>
        <color indexed="8"/>
        <rFont val="宋体"/>
        <charset val="134"/>
      </rPr>
      <t>万，每秒新建≥</t>
    </r>
    <r>
      <rPr>
        <sz val="9"/>
        <color indexed="8"/>
        <rFont val="宋体"/>
        <charset val="134"/>
      </rPr>
      <t>1</t>
    </r>
    <r>
      <rPr>
        <sz val="9"/>
        <color indexed="8"/>
        <rFont val="宋体"/>
        <charset val="134"/>
      </rPr>
      <t>万</t>
    </r>
    <r>
      <rPr>
        <sz val="9"/>
        <color indexed="8"/>
        <rFont val="宋体"/>
        <charset val="134"/>
      </rPr>
      <t>/</t>
    </r>
    <r>
      <rPr>
        <sz val="9"/>
        <color indexed="8"/>
        <rFont val="宋体"/>
        <charset val="134"/>
      </rPr>
      <t>秒；</t>
    </r>
    <r>
      <rPr>
        <sz val="9"/>
        <color indexed="8"/>
        <rFont val="宋体"/>
        <charset val="134"/>
      </rPr>
      <t xml:space="preserve"> 
2</t>
    </r>
    <r>
      <rPr>
        <sz val="9"/>
        <color indexed="8"/>
        <rFont val="宋体"/>
        <charset val="134"/>
      </rPr>
      <t>、基于</t>
    </r>
    <r>
      <rPr>
        <sz val="9"/>
        <color indexed="8"/>
        <rFont val="宋体"/>
        <charset val="134"/>
      </rPr>
      <t>URL</t>
    </r>
    <r>
      <rPr>
        <sz val="9"/>
        <color indexed="8"/>
        <rFont val="宋体"/>
        <charset val="134"/>
      </rPr>
      <t>的访问控制、入侵防御的深度包检测和防御功能、基于</t>
    </r>
    <r>
      <rPr>
        <sz val="9"/>
        <color indexed="8"/>
        <rFont val="宋体"/>
        <charset val="134"/>
      </rPr>
      <t>smtp</t>
    </r>
    <r>
      <rPr>
        <sz val="9"/>
        <color indexed="8"/>
        <rFont val="宋体"/>
        <charset val="134"/>
      </rPr>
      <t>，</t>
    </r>
    <r>
      <rPr>
        <sz val="9"/>
        <color indexed="8"/>
        <rFont val="宋体"/>
        <charset val="134"/>
      </rPr>
      <t>pop3</t>
    </r>
    <r>
      <rPr>
        <sz val="9"/>
        <color indexed="8"/>
        <rFont val="宋体"/>
        <charset val="134"/>
      </rPr>
      <t>协议，可对电子邮件进行访问控制功能。具备对域名的</t>
    </r>
    <r>
      <rPr>
        <sz val="9"/>
        <color indexed="8"/>
        <rFont val="宋体"/>
        <charset val="134"/>
      </rPr>
      <t>IP</t>
    </r>
    <r>
      <rPr>
        <sz val="9"/>
        <color indexed="8"/>
        <rFont val="宋体"/>
        <charset val="134"/>
      </rPr>
      <t>解析，并可作为地址资源被安全规则引用，实现对域名地址的访问控制。具有单条包过滤规则源目的地址引用</t>
    </r>
    <r>
      <rPr>
        <sz val="9"/>
        <color indexed="8"/>
        <rFont val="宋体"/>
        <charset val="134"/>
      </rPr>
      <t>1000</t>
    </r>
    <r>
      <rPr>
        <sz val="9"/>
        <color indexed="8"/>
        <rFont val="宋体"/>
        <charset val="134"/>
      </rPr>
      <t>个以上的地址对象（包含地址列表、地址组），实现包过滤规则条目数的优化。具备根据连接数对</t>
    </r>
    <r>
      <rPr>
        <sz val="9"/>
        <color indexed="8"/>
        <rFont val="宋体"/>
        <charset val="134"/>
      </rPr>
      <t>IP</t>
    </r>
    <r>
      <rPr>
        <sz val="9"/>
        <color indexed="8"/>
        <rFont val="宋体"/>
        <charset val="134"/>
      </rPr>
      <t>进行实时排行、有会话临时阻断功能。具有多出口路由情况下的默认路由备份、负载均衡。基于链路探测的链路备份功能，探测间隔可自定义，在禁止</t>
    </r>
    <r>
      <rPr>
        <sz val="9"/>
        <color indexed="8"/>
        <rFont val="宋体"/>
        <charset val="134"/>
      </rPr>
      <t>ICMP</t>
    </r>
    <r>
      <rPr>
        <sz val="9"/>
        <color indexed="8"/>
        <rFont val="宋体"/>
        <charset val="134"/>
      </rPr>
      <t>协议的情况下也可探测链路网关状态。能够基于源</t>
    </r>
    <r>
      <rPr>
        <sz val="9"/>
        <color indexed="8"/>
        <rFont val="宋体"/>
        <charset val="134"/>
      </rPr>
      <t>/</t>
    </r>
    <r>
      <rPr>
        <sz val="9"/>
        <color indexed="8"/>
        <rFont val="宋体"/>
        <charset val="134"/>
      </rPr>
      <t>目的</t>
    </r>
    <r>
      <rPr>
        <sz val="9"/>
        <color indexed="8"/>
        <rFont val="宋体"/>
        <charset val="134"/>
      </rPr>
      <t>IP</t>
    </r>
    <r>
      <rPr>
        <sz val="9"/>
        <color indexed="8"/>
        <rFont val="宋体"/>
        <charset val="134"/>
      </rPr>
      <t>地址、</t>
    </r>
    <r>
      <rPr>
        <sz val="9"/>
        <color indexed="8"/>
        <rFont val="宋体"/>
        <charset val="134"/>
      </rPr>
      <t>IP</t>
    </r>
    <r>
      <rPr>
        <sz val="9"/>
        <color indexed="8"/>
        <rFont val="宋体"/>
        <charset val="134"/>
      </rPr>
      <t>地址段、端口、服务、网口、时间、应用等安全策略实现带宽管理。能够基于主机实现带宽管理，支持仅通过一条策略即可实现对指定的</t>
    </r>
    <r>
      <rPr>
        <sz val="9"/>
        <color indexed="8"/>
        <rFont val="宋体"/>
        <charset val="134"/>
      </rPr>
      <t>IP</t>
    </r>
    <r>
      <rPr>
        <sz val="9"/>
        <color indexed="8"/>
        <rFont val="宋体"/>
        <charset val="134"/>
      </rPr>
      <t>地址组里每</t>
    </r>
    <r>
      <rPr>
        <sz val="9"/>
        <color indexed="8"/>
        <rFont val="宋体"/>
        <charset val="134"/>
      </rPr>
      <t>IP</t>
    </r>
    <r>
      <rPr>
        <sz val="9"/>
        <color indexed="8"/>
        <rFont val="宋体"/>
        <charset val="134"/>
      </rPr>
      <t>用户进行上下行限速，也可以只对单个</t>
    </r>
    <r>
      <rPr>
        <sz val="9"/>
        <color indexed="8"/>
        <rFont val="宋体"/>
        <charset val="134"/>
      </rPr>
      <t>IP</t>
    </r>
    <r>
      <rPr>
        <sz val="9"/>
        <color indexed="8"/>
        <rFont val="宋体"/>
        <charset val="134"/>
      </rPr>
      <t>进行上下行限速，截图证明；</t>
    </r>
    <r>
      <rPr>
        <sz val="9"/>
        <color indexed="8"/>
        <rFont val="宋体"/>
        <charset val="134"/>
      </rPr>
      <t>IPSec VPN</t>
    </r>
    <r>
      <rPr>
        <sz val="9"/>
        <color indexed="8"/>
        <rFont val="宋体"/>
        <charset val="134"/>
      </rPr>
      <t>客户端支持</t>
    </r>
    <r>
      <rPr>
        <sz val="9"/>
        <color indexed="8"/>
        <rFont val="宋体"/>
        <charset val="134"/>
      </rPr>
      <t>IE9/10/11</t>
    </r>
    <r>
      <rPr>
        <sz val="9"/>
        <color indexed="8"/>
        <rFont val="宋体"/>
        <charset val="134"/>
      </rPr>
      <t>等</t>
    </r>
    <r>
      <rPr>
        <sz val="9"/>
        <color indexed="8"/>
        <rFont val="宋体"/>
        <charset val="134"/>
      </rPr>
      <t>64</t>
    </r>
    <r>
      <rPr>
        <sz val="9"/>
        <color indexed="8"/>
        <rFont val="宋体"/>
        <charset val="134"/>
      </rPr>
      <t xml:space="preserve">位操作系统，截图证明；
</t>
    </r>
    <r>
      <rPr>
        <sz val="9"/>
        <color indexed="8"/>
        <rFont val="宋体"/>
        <charset val="134"/>
      </rPr>
      <t>3</t>
    </r>
    <r>
      <rPr>
        <sz val="9"/>
        <color indexed="8"/>
        <rFont val="宋体"/>
        <charset val="134"/>
      </rPr>
      <t>、符合国标</t>
    </r>
    <r>
      <rPr>
        <sz val="9"/>
        <color indexed="8"/>
        <rFont val="宋体"/>
        <charset val="134"/>
      </rPr>
      <t>GB/T28181-2011</t>
    </r>
    <r>
      <rPr>
        <sz val="9"/>
        <color indexed="8"/>
        <rFont val="宋体"/>
        <charset val="134"/>
      </rPr>
      <t xml:space="preserve">标准、提供测试报告；
</t>
    </r>
  </si>
  <si>
    <r>
      <rPr>
        <sz val="9"/>
        <color indexed="8"/>
        <rFont val="宋体"/>
        <charset val="134"/>
      </rPr>
      <t>Power V6000-F36</t>
    </r>
    <r>
      <rPr>
        <sz val="9"/>
        <color indexed="8"/>
        <rFont val="宋体"/>
        <charset val="134"/>
      </rPr>
      <t>Z</t>
    </r>
    <r>
      <rPr>
        <sz val="9"/>
        <color indexed="8"/>
        <rFont val="宋体"/>
        <charset val="134"/>
      </rPr>
      <t>0</t>
    </r>
  </si>
  <si>
    <t>1、标准2U设备,双冗余电源；标配6个10/100/1000M Base-TX和12个Combo接口；标配IPSEC VPN模块；吞吐量&gt;6Gbps，最大并发连接数&gt;220万；                                                           
标配SSL VPN模块；标配入侵防护模块；标配病毒防护模块；标配上网行为管理模块；                                  2、访问控制：（1）能够针对策略中的源、目的地址进行新建限制，可以针对单IP(或地址范围)进行新建控制，截图证明；（2）支持策略命中数显示，并支持通过安全策略命中数范围进行查询，截图证明；（3）支持对域名的 IP 解析，并可作为地址资源被安全规则引用，实现对域名地址的访问控制；（4）支持对源地址范围内的每台主机与目地地址范围的每台主机之间的并发连接数量进行限制；                                                                                   3、入侵防御特征库库至少应包括信息窃取、木马后门、间谍软件、可疑行为、网络设备攻击、安全漏洞及网络数据库攻击等的特征事件； 包含1年入侵防御库升级服务；
4、应用协议自识别，可以实现HTTP,SMTP,FTP,POP3,IMAP,FTP,WEBMAIL多种应用协议下的病毒防护，支持自定义非标准端口下应用协议的病毒防护；多接口可旁路的病毒文件传输监听检测方式，可并行监听并检测多个接口、多个网段内的病毒传输行为，用于高可靠性要求的旁路应用环境，截图证明；包含1年病毒库升级服务。符合国标GB/T28181-2011标准、提供测试报告；</t>
  </si>
  <si>
    <t>Power V6000-F52Z1</t>
  </si>
  <si>
    <r>
      <rPr>
        <sz val="9"/>
        <color indexed="8"/>
        <rFont val="宋体"/>
        <charset val="134"/>
      </rPr>
      <t>2U机箱，标配10</t>
    </r>
    <r>
      <rPr>
        <sz val="9"/>
        <color indexed="8"/>
        <rFont val="宋体"/>
        <charset val="134"/>
      </rPr>
      <t>个10/100/1000BASE-T端口，</t>
    </r>
    <r>
      <rPr>
        <sz val="9"/>
        <color indexed="8"/>
        <rFont val="宋体"/>
        <charset val="134"/>
      </rPr>
      <t>4个SFP</t>
    </r>
    <r>
      <rPr>
        <sz val="9"/>
        <color indexed="8"/>
        <rFont val="宋体"/>
        <charset val="134"/>
      </rPr>
      <t>光纤插槽、一个扩展槽；并含2个高速USB2.0接口，可接移动存储进行日志存储，要求现场可验证；标配双电源，吞吐量&gt;</t>
    </r>
    <r>
      <rPr>
        <sz val="9"/>
        <color indexed="8"/>
        <rFont val="宋体"/>
        <charset val="134"/>
      </rPr>
      <t>8</t>
    </r>
    <r>
      <rPr>
        <sz val="9"/>
        <color indexed="8"/>
        <rFont val="宋体"/>
        <charset val="134"/>
      </rPr>
      <t>Gbps，最大并发连接数&gt;220万，每秒新建&gt;3万/秒，VPN隧道数&gt;6000条；支持多系统（≥3个）引导，并可配置启动顺序、多系统设置可在Web界面上完成全部操作；基于</t>
    </r>
    <r>
      <rPr>
        <sz val="9"/>
        <color indexed="8"/>
        <rFont val="宋体"/>
        <charset val="134"/>
      </rPr>
      <t>URL</t>
    </r>
    <r>
      <rPr>
        <sz val="9"/>
        <color indexed="8"/>
        <rFont val="宋体"/>
        <charset val="134"/>
      </rPr>
      <t>的访问控制、入侵防御的深度包检测和防御功能、基于</t>
    </r>
    <r>
      <rPr>
        <sz val="9"/>
        <color indexed="8"/>
        <rFont val="宋体"/>
        <charset val="134"/>
      </rPr>
      <t>smtp</t>
    </r>
    <r>
      <rPr>
        <sz val="9"/>
        <color indexed="8"/>
        <rFont val="宋体"/>
        <charset val="134"/>
      </rPr>
      <t>，</t>
    </r>
    <r>
      <rPr>
        <sz val="9"/>
        <color indexed="8"/>
        <rFont val="宋体"/>
        <charset val="134"/>
      </rPr>
      <t>pop3</t>
    </r>
    <r>
      <rPr>
        <sz val="9"/>
        <color indexed="8"/>
        <rFont val="宋体"/>
        <charset val="134"/>
      </rPr>
      <t>协议，可对电子邮件进行访问控制功能。具备对域名的</t>
    </r>
    <r>
      <rPr>
        <sz val="9"/>
        <color indexed="8"/>
        <rFont val="宋体"/>
        <charset val="134"/>
      </rPr>
      <t>IP</t>
    </r>
    <r>
      <rPr>
        <sz val="9"/>
        <color indexed="8"/>
        <rFont val="宋体"/>
        <charset val="134"/>
      </rPr>
      <t>解析，并可作为地址资源被安全规则引用，实现对域名地址的访问控制。具有单条包过滤规则源目的地址引用</t>
    </r>
    <r>
      <rPr>
        <sz val="9"/>
        <color indexed="8"/>
        <rFont val="宋体"/>
        <charset val="134"/>
      </rPr>
      <t>1000</t>
    </r>
    <r>
      <rPr>
        <sz val="9"/>
        <color indexed="8"/>
        <rFont val="宋体"/>
        <charset val="134"/>
      </rPr>
      <t>个以上的地址对象（包含地址列表、地址组），实现包过滤规则条目数的优化。具备根据连接数对</t>
    </r>
    <r>
      <rPr>
        <sz val="9"/>
        <color indexed="8"/>
        <rFont val="宋体"/>
        <charset val="134"/>
      </rPr>
      <t>IP</t>
    </r>
    <r>
      <rPr>
        <sz val="9"/>
        <color indexed="8"/>
        <rFont val="宋体"/>
        <charset val="134"/>
      </rPr>
      <t>进行实时排行、有会话临时阻断功能。具有多出口路由情况下的默认路由备份、负载均衡。基于链路探测的链路备份功能，探测间隔可自定义，在禁止</t>
    </r>
    <r>
      <rPr>
        <sz val="9"/>
        <color indexed="8"/>
        <rFont val="宋体"/>
        <charset val="134"/>
      </rPr>
      <t>ICMP</t>
    </r>
    <r>
      <rPr>
        <sz val="9"/>
        <color indexed="8"/>
        <rFont val="宋体"/>
        <charset val="134"/>
      </rPr>
      <t>协议的情况下也可探测链路网关状态。能够基于源</t>
    </r>
    <r>
      <rPr>
        <sz val="9"/>
        <color indexed="8"/>
        <rFont val="宋体"/>
        <charset val="134"/>
      </rPr>
      <t>/</t>
    </r>
    <r>
      <rPr>
        <sz val="9"/>
        <color indexed="8"/>
        <rFont val="宋体"/>
        <charset val="134"/>
      </rPr>
      <t>目的</t>
    </r>
    <r>
      <rPr>
        <sz val="9"/>
        <color indexed="8"/>
        <rFont val="宋体"/>
        <charset val="134"/>
      </rPr>
      <t>IP</t>
    </r>
    <r>
      <rPr>
        <sz val="9"/>
        <color indexed="8"/>
        <rFont val="宋体"/>
        <charset val="134"/>
      </rPr>
      <t>地址、</t>
    </r>
    <r>
      <rPr>
        <sz val="9"/>
        <color indexed="8"/>
        <rFont val="宋体"/>
        <charset val="134"/>
      </rPr>
      <t>IP</t>
    </r>
    <r>
      <rPr>
        <sz val="9"/>
        <color indexed="8"/>
        <rFont val="宋体"/>
        <charset val="134"/>
      </rPr>
      <t>地址段、端口、服务、网口、时间、应用等安全策略实现带宽管理。能够基于主机实现带宽管理，支持仅通过一条策略即可实现对指定的</t>
    </r>
    <r>
      <rPr>
        <sz val="9"/>
        <color indexed="8"/>
        <rFont val="宋体"/>
        <charset val="134"/>
      </rPr>
      <t>IP</t>
    </r>
    <r>
      <rPr>
        <sz val="9"/>
        <color indexed="8"/>
        <rFont val="宋体"/>
        <charset val="134"/>
      </rPr>
      <t>地址组里每</t>
    </r>
    <r>
      <rPr>
        <sz val="9"/>
        <color indexed="8"/>
        <rFont val="宋体"/>
        <charset val="134"/>
      </rPr>
      <t>IP</t>
    </r>
    <r>
      <rPr>
        <sz val="9"/>
        <color indexed="8"/>
        <rFont val="宋体"/>
        <charset val="134"/>
      </rPr>
      <t>用户进行上下行限速，也可以只对单个</t>
    </r>
    <r>
      <rPr>
        <sz val="9"/>
        <color indexed="8"/>
        <rFont val="宋体"/>
        <charset val="134"/>
      </rPr>
      <t>IP</t>
    </r>
    <r>
      <rPr>
        <sz val="9"/>
        <color indexed="8"/>
        <rFont val="宋体"/>
        <charset val="134"/>
      </rPr>
      <t>进行上下行限速，截图证明；</t>
    </r>
    <r>
      <rPr>
        <sz val="9"/>
        <color indexed="8"/>
        <rFont val="宋体"/>
        <charset val="134"/>
      </rPr>
      <t>IPSec VPN</t>
    </r>
    <r>
      <rPr>
        <sz val="9"/>
        <color indexed="8"/>
        <rFont val="宋体"/>
        <charset val="134"/>
      </rPr>
      <t>客户端支持</t>
    </r>
    <r>
      <rPr>
        <sz val="9"/>
        <color indexed="8"/>
        <rFont val="宋体"/>
        <charset val="134"/>
      </rPr>
      <t>IE9/10/11</t>
    </r>
    <r>
      <rPr>
        <sz val="9"/>
        <color indexed="8"/>
        <rFont val="宋体"/>
        <charset val="134"/>
      </rPr>
      <t>等</t>
    </r>
    <r>
      <rPr>
        <sz val="9"/>
        <color indexed="8"/>
        <rFont val="宋体"/>
        <charset val="134"/>
      </rPr>
      <t>64</t>
    </r>
    <r>
      <rPr>
        <sz val="9"/>
        <color indexed="8"/>
        <rFont val="宋体"/>
        <charset val="134"/>
      </rPr>
      <t>位操作系统。符合国标</t>
    </r>
    <r>
      <rPr>
        <sz val="9"/>
        <color indexed="8"/>
        <rFont val="宋体"/>
        <charset val="134"/>
      </rPr>
      <t>GB/T28181-2011</t>
    </r>
    <r>
      <rPr>
        <sz val="9"/>
        <color indexed="8"/>
        <rFont val="宋体"/>
        <charset val="134"/>
      </rPr>
      <t>标准、提供测试报告；</t>
    </r>
  </si>
  <si>
    <r>
      <rPr>
        <sz val="9"/>
        <color indexed="8"/>
        <rFont val="宋体"/>
        <charset val="134"/>
      </rPr>
      <t>Power V6000-F</t>
    </r>
    <r>
      <rPr>
        <sz val="9"/>
        <color indexed="8"/>
        <rFont val="宋体"/>
        <charset val="134"/>
      </rPr>
      <t>37Z0</t>
    </r>
  </si>
  <si>
    <r>
      <rPr>
        <sz val="9"/>
        <color indexed="8"/>
        <rFont val="宋体"/>
        <charset val="134"/>
      </rPr>
      <t>标配10</t>
    </r>
    <r>
      <rPr>
        <sz val="9"/>
        <color indexed="8"/>
        <rFont val="宋体"/>
        <charset val="134"/>
      </rPr>
      <t>个10/100/1000BASE-T端口，</t>
    </r>
    <r>
      <rPr>
        <sz val="9"/>
        <color indexed="8"/>
        <rFont val="宋体"/>
        <charset val="134"/>
      </rPr>
      <t>8</t>
    </r>
    <r>
      <rPr>
        <sz val="9"/>
        <color indexed="8"/>
        <rFont val="宋体"/>
        <charset val="134"/>
      </rPr>
      <t>个SFP光纤插；并含2个高速USB2.0接口，可接移动存储进行日志存储，要求现场可验证；吞吐量&gt;</t>
    </r>
    <r>
      <rPr>
        <sz val="9"/>
        <color indexed="8"/>
        <rFont val="宋体"/>
        <charset val="134"/>
      </rPr>
      <t>10</t>
    </r>
    <r>
      <rPr>
        <sz val="9"/>
        <color indexed="8"/>
        <rFont val="宋体"/>
        <charset val="134"/>
      </rPr>
      <t>Gbps，最大并发连接数&gt;2</t>
    </r>
    <r>
      <rPr>
        <sz val="9"/>
        <color indexed="8"/>
        <rFont val="宋体"/>
        <charset val="134"/>
      </rPr>
      <t>6</t>
    </r>
    <r>
      <rPr>
        <sz val="9"/>
        <color indexed="8"/>
        <rFont val="宋体"/>
        <charset val="134"/>
      </rPr>
      <t>0万，每秒新建&gt;3万/秒，VPN隧道数&gt;6000条；支持多系统（≥3个）引导，并可配置启动顺序、多系统设置可在Web界面上完成全部操作；支持SMTP POP协议下的垃圾邮件检测，支持基于反中转的垃圾邮件识别和过滤；实现邮件服务器地址黑名单、邮件地址、主题、正文、附件名、附件内容等进行关键字匹配过滤；主动屏蔽恶意地址，以用于提前免疫包括病毒网站或者攻击源地址的攻击；支持主动防御功能，对服务器、主机进行后门、服务探测、文件共享、系统补丁、IE漏洞等主动式扫描；支持基于VRRP技术的热备和负载均衡、多重冗余协议(MRP)，实现链路备份、端口备份、热备份、集群备份等；支持防火墙多WAN口备份和负载均衡；IPv6安全控制策略设置，能针对IPV6的目的/源地址、目的/源服务端口、服务、扩展头属性等条件进行安全访问规则的设置，截图证明；支持多出口环境下的复杂策略路由，策略路由条数200条以上，提供真实环境界面截图；支持单条包过滤规则源目的地址引用1000个以上的地址对象（同时包含地址列表、地址组），实现包过滤规则条目数的优化；支持基于IP、协议、连接数的方式统计会话，统计结果可导出，提供统计会话界面、根据连接数对IP进行实时排行；支持多出口VPN，且支持双向NAT穿越、IPSec VPN隧道热备份；支持可视化VPN配置，支持VPN状态监控，包括资源状态、在线用户等，截图证明；IPSec VPN客户端支持Win2000/XP、Vista、Win7等64位操作系统。符合国标</t>
    </r>
    <r>
      <rPr>
        <sz val="9"/>
        <color indexed="8"/>
        <rFont val="宋体"/>
        <charset val="134"/>
      </rPr>
      <t>GB/T28181-2011</t>
    </r>
    <r>
      <rPr>
        <sz val="9"/>
        <color indexed="8"/>
        <rFont val="宋体"/>
        <charset val="134"/>
      </rPr>
      <t>标准、提供测试报告；</t>
    </r>
  </si>
  <si>
    <t>Power V6000-F73Z5</t>
  </si>
  <si>
    <t>20G万兆防火墙、2U双电源，6x10/100/1000MBase-TX，4个SFP插槽 ，2个万兆SFP+ 插槽；并含2个高速USB2.0接口，可接移动存储进行日志存储，现场可验证；标配双电源，吞吐量&gt;10Gbps，最大并发连接数&gt;320万，每秒新建&gt;15万/秒，VPN隧道数&gt;9000条，支持多系统（≥3个）引导，并可配置启动顺序、多系统设置可在Web界面上完成全部操作基于IP地址、协议、端口、时间等参数组合的访问控制功能。基于URL的访问控制、入侵防御的深度包检测和防御功能、基于smtp，pop3协议，可对电子邮件进行访问控制功能。具备对域名的IP解析，并可作为地址资源被安全规则引用，实现对域名地址的访问控制。具有单条包过滤规则源目的地址引用1000个以上的地址对象（包含地址列表、地址组），实现包过滤规则条目数的优化。具备根据连接数对IP进行实时排行、有会话临时阻断功能。具有多出口路由情况下的默认路由备份、负载均衡。基于链路探测的链路备份功能，探测间隔可自定义，在禁止ICMP协议的情况下也可探测链路网关状态。能够基于源/目的IP地址、IP地址段、端口、服务、网口、时间、应用等安全策略实现带宽管理。能够基于主机实现带宽管理，支持仅通过一条策略即可实现对指定的IP地址组里每IP用户进行上下行限速，也可以只对单个IP进行上下行限速，截图证明；IPSec VPN客户端支持IE9/10/11等64位操作系统。符合国标GB/T28181-2011标准、提供测试报告；</t>
  </si>
  <si>
    <t>Power V6000-U13Z1</t>
  </si>
  <si>
    <r>
      <rPr>
        <sz val="9"/>
        <color indexed="8"/>
        <rFont val="宋体"/>
        <charset val="134"/>
      </rPr>
      <t>1、6个10/100/1000M 千兆电口、一个扩展插槽，最大扩展22个端口</t>
    </r>
    <r>
      <rPr>
        <sz val="9"/>
        <color indexed="8"/>
        <rFont val="宋体"/>
        <charset val="134"/>
      </rPr>
      <t>；多核架构、 2 个高速 USB2.0 接口，可接移动存储进行日志存储；性能参数：吞吐量≥1Gbps，并发连接数≥160万，每秒新建≥1万/秒； 
2、访问控制：（1）能够针对策略中的源、目的地址进行新建限制，可以针对单IP(或地址范围)进行新建控制，截图证明；（2）支持策略命中数显示，并支持通过安全策略命中数范围进行查询，截图证明；（3）支持对域名的 IP 解析，并可作为地址资源被安全规则引用，实现对域名地址的访问控制；（4）支持对源地址范围内的每台主机与目地地址范围的每台主机之间的并发连接数量进行限制； 
3、入侵防御特征库库至少应包括信息窃取、木马后门、间谍软件、可疑行为、网络设备攻击、安全漏洞及网络数据库攻击等的特征事件； 包含</t>
    </r>
    <r>
      <rPr>
        <sz val="9"/>
        <color indexed="8"/>
        <rFont val="宋体"/>
        <charset val="134"/>
      </rPr>
      <t>1</t>
    </r>
    <r>
      <rPr>
        <sz val="9"/>
        <color indexed="8"/>
        <rFont val="宋体"/>
        <charset val="134"/>
      </rPr>
      <t>年入侵防御库升级服务；
4、应用协议自识别，可以实现HTTP,SMTP,FTP,POP3,IMAP,FTP,WEBMAIL多种应用协议下的病毒防护，支持自定义非标准端口下应用协议的病毒防护；多接口可旁路的病毒文件传输监听检测方式，可并行监听并检测多个接口、多个网段内的病毒传输行为，用于高可靠性要求的旁路应用环境，截图证明；包含</t>
    </r>
    <r>
      <rPr>
        <sz val="9"/>
        <color indexed="8"/>
        <rFont val="宋体"/>
        <charset val="134"/>
      </rPr>
      <t>1年病毒库升级服务；</t>
    </r>
    <r>
      <rPr>
        <sz val="9"/>
        <color indexed="8"/>
        <rFont val="宋体"/>
        <charset val="134"/>
      </rPr>
      <t xml:space="preserve">
5、符合国标GB/T28181-2011标准、提供测试报告；</t>
    </r>
  </si>
  <si>
    <t>Power V6000-U22Z2</t>
  </si>
  <si>
    <r>
      <rPr>
        <sz val="9"/>
        <color indexed="8"/>
        <rFont val="宋体"/>
        <charset val="134"/>
      </rPr>
      <t>1、12个10/100/1000M Base-TX、12个Combo插槽（光电一体）、多核架构、 2 个高速 USB2.0 接口，可接移动存储进行日志存储；性能参数：吞吐量≥4Gbps，并发连接数≥200万，每秒新建≥3.5万/秒； 
2、访问控制：（1）能够针对策略中的源、目的地址进行新建限制，可以针对单IP(或地址范围)进行新建控制，截图证明；（2）支持策略命中数显示，并支持通过安全策略命中数范围进行查询，截图证明；（3）支持对域名的 IP 解析，并可作为地址资源被安全规则引用，实现对域名地址的访问控制；（4）支持对源地址范围内的每台主机与目地地址范围的每台主机之间的并发连接数量进行限制；                                                                                   3、入侵防御特征库库至少应包括信息窃取、木马后门、间谍软件、可疑行为、网络设备攻击、安全漏洞及网络数据库攻击等的特征事件； 包含1年入侵防御库升级服务；
4、应用协议自识别，可以实现HTTP,SMTP,FTP,POP3,IMAP,FTP,WEBMAIL多种应用协议下的病毒防护，支持自定义非标准端口下应用协议的病毒防护；多接口可旁路的病毒文件传输监听检测方式，可并行监听并检测多个接口、多个网段内的病毒传输行为，用于高可靠性要求的旁路应用环境，截图证明；包含1</t>
    </r>
    <r>
      <rPr>
        <sz val="9"/>
        <color indexed="8"/>
        <rFont val="宋体"/>
        <charset val="134"/>
      </rPr>
      <t xml:space="preserve">年病毒库升级服务；
</t>
    </r>
    <r>
      <rPr>
        <sz val="9"/>
        <color indexed="8"/>
        <rFont val="宋体"/>
        <charset val="134"/>
      </rPr>
      <t>5</t>
    </r>
    <r>
      <rPr>
        <sz val="9"/>
        <color indexed="8"/>
        <rFont val="宋体"/>
        <charset val="134"/>
      </rPr>
      <t>、符合国标GB/T28181-2011标准、提供测试报告；</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</si>
</sst>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2"/>
      <name val="宋体"/>
      <charset val="134"/>
    </font>
    <font>
      <sz val="10"/>
      <name val="Helv"/>
      <charset val="134"/>
    </font>
    <font>
      <b/>
      <sz val="20"/>
      <name val="宋体"/>
      <charset val="134"/>
    </font>
    <font>
      <b/>
      <sz val="12"/>
      <name val="宋体"/>
      <charset val="134"/>
    </font>
    <font>
      <b/>
      <sz val="9"/>
      <name val="宋体"/>
      <charset val="134"/>
    </font>
    <font>
      <b/>
      <sz val="9"/>
      <name val="宋体"/>
      <charset val="134"/>
    </font>
    <font>
      <sz val="10"/>
      <name val="宋体"/>
      <charset val="134"/>
    </font>
    <font>
      <sz val="9"/>
      <name val="宋体"/>
      <charset val="134"/>
    </font>
    <font>
      <sz val="9"/>
      <color indexed="8"/>
      <name val="宋体"/>
      <charset val="134"/>
    </font>
    <font>
      <sz val="9"/>
      <color indexed="8"/>
      <name val="宋体"/>
      <charset val="134"/>
    </font>
    <font>
      <sz val="9"/>
      <name val="宋体"/>
      <charset val="134"/>
    </font>
    <font>
      <sz val="10.5"/>
      <name val="Calibri"/>
      <charset val="134"/>
    </font>
    <font>
      <sz val="12"/>
      <name val="新細明體"/>
      <charset val="134"/>
    </font>
    <font>
      <sz val="11"/>
      <color theme="0"/>
      <name val="宋体"/>
      <charset val="0"/>
      <scheme val="minor"/>
    </font>
    <font>
      <sz val="11"/>
      <color theme="1"/>
      <name val="宋体"/>
      <charset val="0"/>
      <scheme val="minor"/>
    </font>
    <font>
      <sz val="11"/>
      <color theme="1"/>
      <name val="宋体"/>
      <charset val="134"/>
      <scheme val="minor"/>
    </font>
    <font>
      <sz val="11"/>
      <color rgb="FF3F3F76"/>
      <name val="宋体"/>
      <charset val="0"/>
      <scheme val="minor"/>
    </font>
    <font>
      <sz val="11"/>
      <color rgb="FFFA7D00"/>
      <name val="宋体"/>
      <charset val="0"/>
      <scheme val="minor"/>
    </font>
    <font>
      <sz val="11"/>
      <color rgb="FF9C0006"/>
      <name val="宋体"/>
      <charset val="0"/>
      <scheme val="minor"/>
    </font>
    <font>
      <u/>
      <sz val="11"/>
      <color rgb="FF800080"/>
      <name val="宋体"/>
      <charset val="0"/>
      <scheme val="minor"/>
    </font>
    <font>
      <sz val="11"/>
      <color rgb="FF006100"/>
      <name val="宋体"/>
      <charset val="0"/>
      <scheme val="minor"/>
    </font>
    <font>
      <u/>
      <sz val="11"/>
      <color rgb="FF0000FF"/>
      <name val="宋体"/>
      <charset val="0"/>
      <scheme val="minor"/>
    </font>
    <font>
      <sz val="12"/>
      <name val="Times New Roman"/>
      <charset val="134"/>
    </font>
    <font>
      <b/>
      <sz val="11"/>
      <color theme="3"/>
      <name val="宋体"/>
      <charset val="134"/>
      <scheme val="minor"/>
    </font>
    <font>
      <b/>
      <sz val="11"/>
      <color rgb="FFFFFFFF"/>
      <name val="宋体"/>
      <charset val="0"/>
      <scheme val="minor"/>
    </font>
    <font>
      <sz val="11"/>
      <color rgb="FFFF0000"/>
      <name val="宋体"/>
      <charset val="0"/>
      <scheme val="minor"/>
    </font>
    <font>
      <b/>
      <sz val="18"/>
      <color theme="3"/>
      <name val="宋体"/>
      <charset val="134"/>
      <scheme val="minor"/>
    </font>
    <font>
      <sz val="11"/>
      <name val="돋움"/>
      <charset val="134"/>
    </font>
    <font>
      <i/>
      <sz val="11"/>
      <color rgb="FF7F7F7F"/>
      <name val="宋体"/>
      <charset val="0"/>
      <scheme val="minor"/>
    </font>
    <font>
      <b/>
      <sz val="15"/>
      <color theme="3"/>
      <name val="宋体"/>
      <charset val="134"/>
      <scheme val="minor"/>
    </font>
    <font>
      <sz val="10"/>
      <name val="Arial"/>
      <charset val="134"/>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indexed="11"/>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3">
    <xf numFmtId="0" fontId="0" fillId="0" borderId="0"/>
    <xf numFmtId="42" fontId="15"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5"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4" fillId="8" borderId="0" applyNumberFormat="0" applyBorder="0" applyAlignment="0" applyProtection="0">
      <alignment vertical="center"/>
    </xf>
    <xf numFmtId="0" fontId="18" fillId="6" borderId="0" applyNumberFormat="0" applyBorder="0" applyAlignment="0" applyProtection="0">
      <alignment vertical="center"/>
    </xf>
    <xf numFmtId="43" fontId="15" fillId="0" borderId="0" applyFont="0" applyFill="0" applyBorder="0" applyAlignment="0" applyProtection="0">
      <alignment vertical="center"/>
    </xf>
    <xf numFmtId="0" fontId="13" fillId="10" borderId="0" applyNumberFormat="0" applyBorder="0" applyAlignment="0" applyProtection="0">
      <alignment vertical="center"/>
    </xf>
    <xf numFmtId="0" fontId="21" fillId="0" borderId="0" applyNumberFormat="0" applyFill="0" applyBorder="0" applyAlignment="0" applyProtection="0">
      <alignment vertical="center"/>
    </xf>
    <xf numFmtId="9" fontId="15" fillId="0" borderId="0" applyFont="0" applyFill="0" applyBorder="0" applyAlignment="0" applyProtection="0">
      <alignment vertical="center"/>
    </xf>
    <xf numFmtId="0" fontId="19" fillId="0" borderId="0" applyNumberFormat="0" applyFill="0" applyBorder="0" applyAlignment="0" applyProtection="0">
      <alignment vertical="center"/>
    </xf>
    <xf numFmtId="0" fontId="15" fillId="13" borderId="7" applyNumberFormat="0" applyFont="0" applyAlignment="0" applyProtection="0">
      <alignment vertical="center"/>
    </xf>
    <xf numFmtId="0" fontId="13" fillId="14"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9" applyNumberFormat="0" applyFill="0" applyAlignment="0" applyProtection="0">
      <alignment vertical="center"/>
    </xf>
    <xf numFmtId="0" fontId="31" fillId="0" borderId="9" applyNumberFormat="0" applyFill="0" applyAlignment="0" applyProtection="0">
      <alignment vertical="center"/>
    </xf>
    <xf numFmtId="0" fontId="13" fillId="12" borderId="0" applyNumberFormat="0" applyBorder="0" applyAlignment="0" applyProtection="0">
      <alignment vertical="center"/>
    </xf>
    <xf numFmtId="0" fontId="23" fillId="0" borderId="10" applyNumberFormat="0" applyFill="0" applyAlignment="0" applyProtection="0">
      <alignment vertical="center"/>
    </xf>
    <xf numFmtId="0" fontId="13" fillId="3" borderId="0" applyNumberFormat="0" applyBorder="0" applyAlignment="0" applyProtection="0">
      <alignment vertical="center"/>
    </xf>
    <xf numFmtId="0" fontId="32" fillId="22" borderId="11" applyNumberFormat="0" applyAlignment="0" applyProtection="0">
      <alignment vertical="center"/>
    </xf>
    <xf numFmtId="0" fontId="33" fillId="22" borderId="5" applyNumberFormat="0" applyAlignment="0" applyProtection="0">
      <alignment vertical="center"/>
    </xf>
    <xf numFmtId="0" fontId="24" fillId="15" borderId="8" applyNumberFormat="0" applyAlignment="0" applyProtection="0">
      <alignment vertical="center"/>
    </xf>
    <xf numFmtId="0" fontId="14" fillId="18" borderId="0" applyNumberFormat="0" applyBorder="0" applyAlignment="0" applyProtection="0">
      <alignment vertical="center"/>
    </xf>
    <xf numFmtId="0" fontId="13" fillId="24" borderId="0" applyNumberFormat="0" applyBorder="0" applyAlignment="0" applyProtection="0">
      <alignment vertical="center"/>
    </xf>
    <xf numFmtId="0" fontId="17" fillId="0" borderId="6" applyNumberFormat="0" applyFill="0" applyAlignment="0" applyProtection="0">
      <alignment vertical="center"/>
    </xf>
    <xf numFmtId="0" fontId="34" fillId="0" borderId="12" applyNumberFormat="0" applyFill="0" applyAlignment="0" applyProtection="0">
      <alignment vertical="center"/>
    </xf>
    <xf numFmtId="0" fontId="20" fillId="11" borderId="0" applyNumberFormat="0" applyBorder="0" applyAlignment="0" applyProtection="0">
      <alignment vertical="center"/>
    </xf>
    <xf numFmtId="0" fontId="35" fillId="26" borderId="0" applyNumberFormat="0" applyBorder="0" applyAlignment="0" applyProtection="0">
      <alignment vertical="center"/>
    </xf>
    <xf numFmtId="0" fontId="14" fillId="9" borderId="0" applyNumberFormat="0" applyBorder="0" applyAlignment="0" applyProtection="0">
      <alignment vertical="center"/>
    </xf>
    <xf numFmtId="0" fontId="13" fillId="21" borderId="0" applyNumberFormat="0" applyBorder="0" applyAlignment="0" applyProtection="0">
      <alignment vertical="center"/>
    </xf>
    <xf numFmtId="0" fontId="14" fillId="23" borderId="0" applyNumberFormat="0" applyBorder="0" applyAlignment="0" applyProtection="0">
      <alignment vertical="center"/>
    </xf>
    <xf numFmtId="0" fontId="14" fillId="27" borderId="0" applyNumberFormat="0" applyBorder="0" applyAlignment="0" applyProtection="0">
      <alignment vertical="center"/>
    </xf>
    <xf numFmtId="0" fontId="14" fillId="25" borderId="0" applyNumberFormat="0" applyBorder="0" applyAlignment="0" applyProtection="0">
      <alignment vertical="center"/>
    </xf>
    <xf numFmtId="0" fontId="14" fillId="20" borderId="0" applyNumberFormat="0" applyBorder="0" applyAlignment="0" applyProtection="0">
      <alignment vertical="center"/>
    </xf>
    <xf numFmtId="0" fontId="13" fillId="19" borderId="0" applyNumberFormat="0" applyBorder="0" applyAlignment="0" applyProtection="0">
      <alignment vertical="center"/>
    </xf>
    <xf numFmtId="0" fontId="13" fillId="17" borderId="0" applyNumberFormat="0" applyBorder="0" applyAlignment="0" applyProtection="0">
      <alignment vertical="center"/>
    </xf>
    <xf numFmtId="0" fontId="14" fillId="29" borderId="0" applyNumberFormat="0" applyBorder="0" applyAlignment="0" applyProtection="0">
      <alignment vertical="center"/>
    </xf>
    <xf numFmtId="0" fontId="14" fillId="31" borderId="0" applyNumberFormat="0" applyBorder="0" applyAlignment="0" applyProtection="0">
      <alignment vertical="center"/>
    </xf>
    <xf numFmtId="0" fontId="13" fillId="7" borderId="0" applyNumberFormat="0" applyBorder="0" applyAlignment="0" applyProtection="0">
      <alignment vertical="center"/>
    </xf>
    <xf numFmtId="0" fontId="14" fillId="16" borderId="0" applyNumberFormat="0" applyBorder="0" applyAlignment="0" applyProtection="0">
      <alignment vertical="center"/>
    </xf>
    <xf numFmtId="0" fontId="13" fillId="28" borderId="0" applyNumberFormat="0" applyBorder="0" applyAlignment="0" applyProtection="0">
      <alignment vertical="center"/>
    </xf>
    <xf numFmtId="0" fontId="13" fillId="30" borderId="0" applyNumberFormat="0" applyBorder="0" applyAlignment="0" applyProtection="0">
      <alignment vertical="center"/>
    </xf>
    <xf numFmtId="0" fontId="14" fillId="32" borderId="0" applyNumberFormat="0" applyBorder="0" applyAlignment="0" applyProtection="0">
      <alignment vertical="center"/>
    </xf>
    <xf numFmtId="0" fontId="13" fillId="33" borderId="0" applyNumberFormat="0" applyBorder="0" applyAlignment="0" applyProtection="0">
      <alignment vertical="center"/>
    </xf>
    <xf numFmtId="0" fontId="12" fillId="0" borderId="0"/>
    <xf numFmtId="0" fontId="22" fillId="0" borderId="0"/>
    <xf numFmtId="43" fontId="30" fillId="0" borderId="0" applyFont="0" applyFill="0" applyBorder="0" applyAlignment="0" applyProtection="0"/>
    <xf numFmtId="0" fontId="27" fillId="0" borderId="0"/>
  </cellStyleXfs>
  <cellXfs count="26">
    <xf numFmtId="0" fontId="0" fillId="0" borderId="0" xfId="0" applyAlignment="1">
      <alignment vertical="center"/>
    </xf>
    <xf numFmtId="0" fontId="0" fillId="0" borderId="0" xfId="0" applyBorder="1" applyAlignment="1">
      <alignment vertical="center"/>
    </xf>
    <xf numFmtId="0" fontId="1" fillId="0" borderId="0" xfId="0" applyFont="1"/>
    <xf numFmtId="0" fontId="2" fillId="0" borderId="0" xfId="0" applyFont="1" applyBorder="1" applyAlignment="1">
      <alignment horizontal="center" vertical="center"/>
    </xf>
    <xf numFmtId="0" fontId="0" fillId="0" borderId="0" xfId="0"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vertical="center"/>
    </xf>
    <xf numFmtId="0" fontId="7" fillId="0" borderId="3" xfId="0" applyFont="1" applyBorder="1" applyAlignment="1">
      <alignment horizontal="center" vertical="center" wrapText="1"/>
    </xf>
    <xf numFmtId="0" fontId="8" fillId="0" borderId="3" xfId="0" applyFont="1" applyBorder="1" applyAlignment="1">
      <alignment horizontal="left" vertical="center" wrapText="1"/>
    </xf>
    <xf numFmtId="0" fontId="9" fillId="0" borderId="3" xfId="0" applyFont="1" applyBorder="1" applyAlignment="1">
      <alignment horizontal="left" vertical="center" wrapText="1"/>
    </xf>
    <xf numFmtId="0" fontId="8" fillId="0" borderId="3" xfId="0" applyFont="1" applyBorder="1" applyAlignment="1">
      <alignment horizontal="center" vertical="center" wrapText="1"/>
    </xf>
    <xf numFmtId="9" fontId="7" fillId="0" borderId="3" xfId="0" applyNumberFormat="1" applyFont="1" applyBorder="1" applyAlignment="1">
      <alignment horizontal="center" vertical="center" wrapText="1"/>
    </xf>
    <xf numFmtId="0" fontId="8" fillId="0" borderId="3" xfId="0" applyFont="1" applyBorder="1" applyAlignment="1">
      <alignment horizontal="center" vertical="center"/>
    </xf>
    <xf numFmtId="0" fontId="0" fillId="0" borderId="3" xfId="0" applyBorder="1" applyAlignment="1">
      <alignment vertical="center"/>
    </xf>
    <xf numFmtId="0" fontId="4"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0" borderId="3" xfId="0" applyFont="1" applyBorder="1" applyAlignment="1">
      <alignment vertical="center"/>
    </xf>
    <xf numFmtId="0" fontId="6" fillId="0" borderId="1"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left" vertical="center"/>
    </xf>
    <xf numFmtId="0" fontId="11" fillId="0" borderId="0" xfId="0" applyFont="1" applyAlignment="1">
      <alignmen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_FORECAST-0620" xfId="49"/>
    <cellStyle name="Style 1" xfId="50"/>
    <cellStyle name="千位分隔 2" xfId="51"/>
    <cellStyle name="표준_Sheet1"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tabSelected="1" topLeftCell="F1" workbookViewId="0">
      <selection activeCell="R6" sqref="R6"/>
    </sheetView>
  </sheetViews>
  <sheetFormatPr defaultColWidth="9" defaultRowHeight="14.25"/>
  <cols>
    <col min="2" max="2" width="7.875" customWidth="1"/>
    <col min="3" max="3" width="9.375" customWidth="1"/>
    <col min="4" max="4" width="14.25" customWidth="1"/>
    <col min="5" max="5" width="85.125" customWidth="1"/>
    <col min="6" max="6" width="4.875" customWidth="1"/>
    <col min="7" max="7" width="5.125" customWidth="1"/>
    <col min="8" max="8" width="6.125" customWidth="1"/>
    <col min="9" max="9" width="10.375" customWidth="1"/>
    <col min="10" max="10" width="8.25" customWidth="1"/>
    <col min="11" max="11" width="9.625" customWidth="1"/>
    <col min="12" max="12" width="8.125" customWidth="1"/>
  </cols>
  <sheetData>
    <row r="1" s="1" customFormat="1" ht="27.75" customHeight="1" spans="3:11">
      <c r="C1" s="3" t="s">
        <v>0</v>
      </c>
      <c r="D1" s="4"/>
      <c r="E1" s="4"/>
      <c r="F1" s="4"/>
      <c r="G1" s="4"/>
      <c r="H1" s="4"/>
      <c r="I1" s="4"/>
      <c r="J1" s="4"/>
      <c r="K1" s="4"/>
    </row>
    <row r="2" s="1" customFormat="1" ht="30.75" customHeight="1" spans="1:17">
      <c r="A2" s="5" t="s">
        <v>1</v>
      </c>
      <c r="B2" s="6"/>
      <c r="C2" s="6"/>
      <c r="D2" s="6"/>
      <c r="E2" s="6"/>
      <c r="F2" s="6"/>
      <c r="G2" s="6"/>
      <c r="H2" s="6"/>
      <c r="I2" s="6"/>
      <c r="J2" s="6"/>
      <c r="K2" s="6"/>
      <c r="L2" s="6"/>
      <c r="M2" s="6"/>
      <c r="N2" s="6"/>
      <c r="O2" s="6"/>
      <c r="P2" s="6"/>
      <c r="Q2" s="24"/>
    </row>
    <row r="3" ht="27.75" customHeight="1" spans="1:18">
      <c r="A3" s="7" t="s">
        <v>2</v>
      </c>
      <c r="B3" s="7" t="s">
        <v>3</v>
      </c>
      <c r="C3" s="7" t="s">
        <v>4</v>
      </c>
      <c r="D3" s="7" t="s">
        <v>5</v>
      </c>
      <c r="E3" s="8" t="s">
        <v>6</v>
      </c>
      <c r="F3" s="8" t="s">
        <v>7</v>
      </c>
      <c r="G3" s="8" t="s">
        <v>8</v>
      </c>
      <c r="H3" s="7" t="s">
        <v>9</v>
      </c>
      <c r="I3" s="8"/>
      <c r="J3" s="7" t="s">
        <v>10</v>
      </c>
      <c r="K3" s="8"/>
      <c r="L3" s="7" t="s">
        <v>11</v>
      </c>
      <c r="M3" s="8"/>
      <c r="N3" s="7" t="s">
        <v>12</v>
      </c>
      <c r="O3" s="7"/>
      <c r="P3" s="7"/>
      <c r="Q3" s="7"/>
      <c r="R3" s="25"/>
    </row>
    <row r="4" ht="28.5" customHeight="1" spans="1:18">
      <c r="A4" s="8"/>
      <c r="B4" s="8"/>
      <c r="C4" s="8" t="s">
        <v>13</v>
      </c>
      <c r="D4" s="8"/>
      <c r="E4" s="8"/>
      <c r="F4" s="8"/>
      <c r="G4" s="8"/>
      <c r="H4" s="8" t="s">
        <v>14</v>
      </c>
      <c r="I4" s="18" t="s">
        <v>15</v>
      </c>
      <c r="J4" s="8" t="s">
        <v>14</v>
      </c>
      <c r="K4" s="18" t="s">
        <v>15</v>
      </c>
      <c r="L4" s="8" t="s">
        <v>14</v>
      </c>
      <c r="M4" s="18" t="s">
        <v>15</v>
      </c>
      <c r="N4" s="8"/>
      <c r="O4" s="8"/>
      <c r="P4" s="8"/>
      <c r="Q4" s="8"/>
      <c r="R4" s="25"/>
    </row>
    <row r="5" s="2" customFormat="1" ht="115.5" customHeight="1" spans="1:17">
      <c r="A5" s="9" t="s">
        <v>16</v>
      </c>
      <c r="B5" s="10" t="s">
        <v>17</v>
      </c>
      <c r="C5" s="11">
        <v>36200</v>
      </c>
      <c r="D5" s="12" t="s">
        <v>18</v>
      </c>
      <c r="E5" s="13" t="s">
        <v>19</v>
      </c>
      <c r="F5" s="14"/>
      <c r="G5" s="14"/>
      <c r="H5" s="15">
        <v>0.25</v>
      </c>
      <c r="I5" s="19">
        <f t="shared" ref="I5:I14" si="0">C5*(1-H5)</f>
        <v>27150</v>
      </c>
      <c r="J5" s="15">
        <v>0.3</v>
      </c>
      <c r="K5" s="19">
        <f t="shared" ref="K5:K14" si="1">C5*(1-J5)</f>
        <v>25340</v>
      </c>
      <c r="L5" s="15">
        <v>0.35</v>
      </c>
      <c r="M5" s="20">
        <f>C5*(1-L5)</f>
        <v>23530</v>
      </c>
      <c r="N5" s="21" t="s">
        <v>20</v>
      </c>
      <c r="O5" s="9"/>
      <c r="P5" s="9"/>
      <c r="Q5" s="9"/>
    </row>
    <row r="6" s="2" customFormat="1" ht="117.75" customHeight="1" spans="1:17">
      <c r="A6" s="9" t="s">
        <v>16</v>
      </c>
      <c r="B6" s="10" t="s">
        <v>17</v>
      </c>
      <c r="C6" s="16">
        <v>62900</v>
      </c>
      <c r="D6" s="12" t="s">
        <v>21</v>
      </c>
      <c r="E6" s="13" t="s">
        <v>22</v>
      </c>
      <c r="F6" s="14"/>
      <c r="G6" s="14"/>
      <c r="H6" s="15">
        <v>0.25</v>
      </c>
      <c r="I6" s="19">
        <f t="shared" si="0"/>
        <v>47175</v>
      </c>
      <c r="J6" s="15">
        <v>0.3</v>
      </c>
      <c r="K6" s="19">
        <f t="shared" si="1"/>
        <v>44030</v>
      </c>
      <c r="L6" s="15">
        <v>0.35</v>
      </c>
      <c r="M6" s="20">
        <f t="shared" ref="M6:M14" si="2">C6*(1-L6)</f>
        <v>40885</v>
      </c>
      <c r="N6" s="21" t="s">
        <v>20</v>
      </c>
      <c r="O6" s="22"/>
      <c r="P6" s="9"/>
      <c r="Q6" s="23"/>
    </row>
    <row r="7" s="2" customFormat="1" ht="128.25" customHeight="1" spans="1:17">
      <c r="A7" s="9" t="s">
        <v>16</v>
      </c>
      <c r="B7" s="10" t="s">
        <v>17</v>
      </c>
      <c r="C7" s="16">
        <v>71800</v>
      </c>
      <c r="D7" s="12" t="s">
        <v>23</v>
      </c>
      <c r="E7" s="13" t="s">
        <v>24</v>
      </c>
      <c r="F7" s="14"/>
      <c r="G7" s="14"/>
      <c r="H7" s="15">
        <v>0.25</v>
      </c>
      <c r="I7" s="19">
        <f t="shared" si="0"/>
        <v>53850</v>
      </c>
      <c r="J7" s="15">
        <v>0.3</v>
      </c>
      <c r="K7" s="19">
        <f t="shared" si="1"/>
        <v>50260</v>
      </c>
      <c r="L7" s="15">
        <v>0.35</v>
      </c>
      <c r="M7" s="20">
        <f t="shared" si="2"/>
        <v>46670</v>
      </c>
      <c r="N7" s="21" t="s">
        <v>20</v>
      </c>
      <c r="O7" s="9"/>
      <c r="P7" s="23"/>
      <c r="Q7" s="9"/>
    </row>
    <row r="8" s="2" customFormat="1" ht="119.25" customHeight="1" spans="1:17">
      <c r="A8" s="9" t="s">
        <v>16</v>
      </c>
      <c r="B8" s="10" t="s">
        <v>17</v>
      </c>
      <c r="C8" s="16">
        <v>79500</v>
      </c>
      <c r="D8" s="12" t="s">
        <v>25</v>
      </c>
      <c r="E8" s="13" t="s">
        <v>26</v>
      </c>
      <c r="F8" s="14"/>
      <c r="G8" s="14"/>
      <c r="H8" s="15">
        <v>0.25</v>
      </c>
      <c r="I8" s="19">
        <f t="shared" si="0"/>
        <v>59625</v>
      </c>
      <c r="J8" s="15">
        <v>0.3</v>
      </c>
      <c r="K8" s="19">
        <f t="shared" si="1"/>
        <v>55650</v>
      </c>
      <c r="L8" s="15">
        <v>0.35</v>
      </c>
      <c r="M8" s="20">
        <f t="shared" si="2"/>
        <v>51675</v>
      </c>
      <c r="N8" s="21" t="s">
        <v>20</v>
      </c>
      <c r="O8" s="21"/>
      <c r="P8" s="21"/>
      <c r="Q8" s="21"/>
    </row>
    <row r="9" s="2" customFormat="1" ht="154.5" customHeight="1" spans="1:17">
      <c r="A9" s="9" t="s">
        <v>16</v>
      </c>
      <c r="B9" s="10" t="s">
        <v>17</v>
      </c>
      <c r="C9" s="16">
        <v>143800</v>
      </c>
      <c r="D9" s="13" t="s">
        <v>27</v>
      </c>
      <c r="E9" s="13" t="s">
        <v>28</v>
      </c>
      <c r="F9" s="14"/>
      <c r="G9" s="14"/>
      <c r="H9" s="15">
        <v>0.25</v>
      </c>
      <c r="I9" s="19">
        <f t="shared" si="0"/>
        <v>107850</v>
      </c>
      <c r="J9" s="15">
        <v>0.3</v>
      </c>
      <c r="K9" s="19">
        <f t="shared" si="1"/>
        <v>100660</v>
      </c>
      <c r="L9" s="15">
        <v>0.35</v>
      </c>
      <c r="M9" s="20">
        <f t="shared" si="2"/>
        <v>93470</v>
      </c>
      <c r="N9" s="21" t="s">
        <v>20</v>
      </c>
      <c r="O9" s="21"/>
      <c r="P9" s="21"/>
      <c r="Q9" s="21"/>
    </row>
    <row r="10" ht="129" customHeight="1" spans="1:17">
      <c r="A10" s="9" t="s">
        <v>16</v>
      </c>
      <c r="B10" s="10" t="s">
        <v>17</v>
      </c>
      <c r="C10" s="16">
        <v>158900</v>
      </c>
      <c r="D10" s="12" t="s">
        <v>29</v>
      </c>
      <c r="E10" s="13" t="s">
        <v>30</v>
      </c>
      <c r="F10" s="17"/>
      <c r="G10" s="17"/>
      <c r="H10" s="15">
        <v>0.25</v>
      </c>
      <c r="I10" s="19">
        <f t="shared" si="0"/>
        <v>119175</v>
      </c>
      <c r="J10" s="15">
        <v>0.3</v>
      </c>
      <c r="K10" s="19">
        <f t="shared" si="1"/>
        <v>111230</v>
      </c>
      <c r="L10" s="15">
        <v>0.35</v>
      </c>
      <c r="M10" s="20">
        <f t="shared" si="2"/>
        <v>103285</v>
      </c>
      <c r="N10" s="21" t="s">
        <v>20</v>
      </c>
      <c r="O10" s="17"/>
      <c r="P10" s="17"/>
      <c r="Q10" s="17"/>
    </row>
    <row r="11" ht="149.25" customHeight="1" spans="1:17">
      <c r="A11" s="9" t="s">
        <v>16</v>
      </c>
      <c r="B11" s="10" t="s">
        <v>17</v>
      </c>
      <c r="C11" s="16">
        <v>175800</v>
      </c>
      <c r="D11" s="13" t="s">
        <v>31</v>
      </c>
      <c r="E11" s="13" t="s">
        <v>32</v>
      </c>
      <c r="F11" s="17"/>
      <c r="G11" s="17"/>
      <c r="H11" s="15">
        <v>0.25</v>
      </c>
      <c r="I11" s="19">
        <f t="shared" si="0"/>
        <v>131850</v>
      </c>
      <c r="J11" s="15">
        <v>0.3</v>
      </c>
      <c r="K11" s="19">
        <f t="shared" si="1"/>
        <v>123060</v>
      </c>
      <c r="L11" s="15">
        <v>0.35</v>
      </c>
      <c r="M11" s="20">
        <f t="shared" si="2"/>
        <v>114270</v>
      </c>
      <c r="N11" s="21" t="s">
        <v>20</v>
      </c>
      <c r="O11" s="17"/>
      <c r="P11" s="17"/>
      <c r="Q11" s="17"/>
    </row>
    <row r="12" ht="134.25" customHeight="1" spans="1:17">
      <c r="A12" s="9" t="s">
        <v>16</v>
      </c>
      <c r="B12" s="10" t="s">
        <v>17</v>
      </c>
      <c r="C12" s="16">
        <v>312800</v>
      </c>
      <c r="D12" s="13" t="s">
        <v>33</v>
      </c>
      <c r="E12" s="13" t="s">
        <v>34</v>
      </c>
      <c r="F12" s="17"/>
      <c r="G12" s="17"/>
      <c r="H12" s="15">
        <v>0.25</v>
      </c>
      <c r="I12" s="19">
        <f t="shared" si="0"/>
        <v>234600</v>
      </c>
      <c r="J12" s="15">
        <v>0.3</v>
      </c>
      <c r="K12" s="19">
        <f t="shared" si="1"/>
        <v>218960</v>
      </c>
      <c r="L12" s="15">
        <v>0.35</v>
      </c>
      <c r="M12" s="20">
        <f t="shared" si="2"/>
        <v>203320</v>
      </c>
      <c r="N12" s="21" t="s">
        <v>20</v>
      </c>
      <c r="O12" s="17"/>
      <c r="P12" s="17"/>
      <c r="Q12" s="17"/>
    </row>
    <row r="13" ht="145.5" customHeight="1" spans="1:17">
      <c r="A13" s="9" t="s">
        <v>16</v>
      </c>
      <c r="B13" s="10" t="s">
        <v>17</v>
      </c>
      <c r="C13" s="16">
        <v>56800</v>
      </c>
      <c r="D13" s="12" t="s">
        <v>35</v>
      </c>
      <c r="E13" s="13" t="s">
        <v>36</v>
      </c>
      <c r="F13" s="17"/>
      <c r="G13" s="17"/>
      <c r="H13" s="15">
        <v>0.25</v>
      </c>
      <c r="I13" s="19">
        <f t="shared" si="0"/>
        <v>42600</v>
      </c>
      <c r="J13" s="15">
        <v>0.3</v>
      </c>
      <c r="K13" s="19">
        <f t="shared" si="1"/>
        <v>39760</v>
      </c>
      <c r="L13" s="15">
        <v>0.35</v>
      </c>
      <c r="M13" s="20">
        <f t="shared" si="2"/>
        <v>36920</v>
      </c>
      <c r="N13" s="21" t="s">
        <v>20</v>
      </c>
      <c r="O13" s="17"/>
      <c r="P13" s="17"/>
      <c r="Q13" s="17"/>
    </row>
    <row r="14" ht="146.25" customHeight="1" spans="1:17">
      <c r="A14" s="9" t="s">
        <v>16</v>
      </c>
      <c r="B14" s="10" t="s">
        <v>17</v>
      </c>
      <c r="C14" s="16">
        <v>98800</v>
      </c>
      <c r="D14" s="13" t="s">
        <v>37</v>
      </c>
      <c r="E14" s="13" t="s">
        <v>38</v>
      </c>
      <c r="F14" s="17"/>
      <c r="G14" s="17"/>
      <c r="H14" s="15">
        <v>0.25</v>
      </c>
      <c r="I14" s="19">
        <f t="shared" si="0"/>
        <v>74100</v>
      </c>
      <c r="J14" s="15">
        <v>0.3</v>
      </c>
      <c r="K14" s="19">
        <f t="shared" si="1"/>
        <v>69160</v>
      </c>
      <c r="L14" s="15">
        <v>0.35</v>
      </c>
      <c r="M14" s="20">
        <f t="shared" si="2"/>
        <v>64220</v>
      </c>
      <c r="N14" s="21" t="s">
        <v>20</v>
      </c>
      <c r="O14" s="17"/>
      <c r="P14" s="17"/>
      <c r="Q14" s="17"/>
    </row>
  </sheetData>
  <mergeCells count="16">
    <mergeCell ref="C1:K1"/>
    <mergeCell ref="A2:Q2"/>
    <mergeCell ref="H3:I3"/>
    <mergeCell ref="J3:K3"/>
    <mergeCell ref="L3:M3"/>
    <mergeCell ref="A3:A4"/>
    <mergeCell ref="B3:B4"/>
    <mergeCell ref="C3:C4"/>
    <mergeCell ref="D3:D4"/>
    <mergeCell ref="E3:E4"/>
    <mergeCell ref="F3:F4"/>
    <mergeCell ref="G3:G4"/>
    <mergeCell ref="N3:N4"/>
    <mergeCell ref="O3:O4"/>
    <mergeCell ref="P3:P4"/>
    <mergeCell ref="Q3:Q4"/>
  </mergeCells>
  <pageMargins left="0.236220472440945" right="0.236220472440945" top="0.393700787401575" bottom="0.984251968503937" header="0.275590551181102" footer="0.511811023622047"/>
  <pageSetup paperSize="9" orientation="landscape" horizontalDpi="1200" verticalDpi="1200"/>
  <headerFooter alignWithMargins="0"/>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2009-03-09T03:08:00Z</dcterms:created>
  <cp:lastPrinted>2018-09-02T17:22:00Z</cp:lastPrinted>
  <dcterms:modified xsi:type="dcterms:W3CDTF">2021-04-23T06:59:58Z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016B8B0235F04F52ACEF0E2BD265CE6D</vt:lpwstr>
  </property>
  <property fmtid="{D5CDD505-2E9C-101B-9397-08002B2CF9AE}" pid="3" name="KSOProductBuildVer">
    <vt:lpwstr>2052-11.1.0.10356</vt:lpwstr>
  </property>
</Properties>
</file>